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57\Повторно\Согласование НСИИЦ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<sst xmlns="http://schemas.openxmlformats.org/spreadsheetml/2006/main" count="10" uniqueCount="10">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</sst>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45320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57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товаров и инвентаря хозяйственного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/1,072/)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5437850001</v>
          </cell>
          <cell r="C15" t="str">
            <v>Бумага туалетная</v>
          </cell>
          <cell r="D15" t="str">
            <v>шт</v>
          </cell>
          <cell r="E15">
            <v>1648</v>
          </cell>
          <cell r="F15">
            <v>24.15</v>
          </cell>
          <cell r="G15">
            <v>39799.199999999997</v>
          </cell>
          <cell r="H15" t="str">
            <v>Бумага туалетная</v>
          </cell>
          <cell r="I15" t="str">
            <v>ШТ</v>
          </cell>
          <cell r="J15">
            <v>24.15</v>
          </cell>
          <cell r="K15" t="str">
            <v>По цене материала</v>
          </cell>
          <cell r="P15">
            <v>24.15</v>
          </cell>
          <cell r="Q15">
            <v>39799.199999999997</v>
          </cell>
          <cell r="R15" t="str">
            <v>Мин оперативная</v>
          </cell>
          <cell r="S15" t="str">
            <v>согл</v>
          </cell>
        </row>
        <row r="16">
          <cell r="A16">
            <v>2</v>
          </cell>
          <cell r="B16">
            <v>1484230001</v>
          </cell>
          <cell r="C16" t="str">
            <v>Ведро оцинкованное 12 л</v>
          </cell>
          <cell r="D16" t="str">
            <v>шт</v>
          </cell>
          <cell r="E16">
            <v>4</v>
          </cell>
          <cell r="F16">
            <v>393.75</v>
          </cell>
          <cell r="G16">
            <v>1575</v>
          </cell>
          <cell r="H16" t="str">
            <v>Ведро оцинкованное 12 л</v>
          </cell>
          <cell r="I16" t="str">
            <v>ШТ</v>
          </cell>
          <cell r="J16">
            <v>393.75</v>
          </cell>
          <cell r="K16" t="str">
            <v>По цене материала</v>
          </cell>
          <cell r="P16">
            <v>393.75</v>
          </cell>
          <cell r="Q16">
            <v>1575</v>
          </cell>
          <cell r="R16" t="str">
            <v>Мин оперативная</v>
          </cell>
          <cell r="S16" t="str">
            <v>согл</v>
          </cell>
        </row>
        <row r="17">
          <cell r="A17">
            <v>3</v>
          </cell>
          <cell r="B17">
            <v>1489200002</v>
          </cell>
          <cell r="C17" t="str">
            <v>Лопата штыковая с черенком</v>
          </cell>
          <cell r="D17" t="str">
            <v>шт</v>
          </cell>
          <cell r="E17">
            <v>4</v>
          </cell>
          <cell r="F17">
            <v>399</v>
          </cell>
          <cell r="G17">
            <v>1596</v>
          </cell>
          <cell r="H17" t="str">
            <v>Лопата штыковая с черенком</v>
          </cell>
          <cell r="I17" t="str">
            <v>ШТ</v>
          </cell>
          <cell r="J17">
            <v>399</v>
          </cell>
          <cell r="K17" t="str">
            <v>По цене материала</v>
          </cell>
          <cell r="P17">
            <v>399</v>
          </cell>
          <cell r="Q17">
            <v>1596</v>
          </cell>
          <cell r="R17" t="str">
            <v>Мин оперативная</v>
          </cell>
          <cell r="S17" t="str">
            <v>согл</v>
          </cell>
        </row>
        <row r="18">
          <cell r="A18">
            <v>4</v>
          </cell>
          <cell r="B18">
            <v>1489200004</v>
          </cell>
          <cell r="C18" t="str">
            <v>Лопата совковая с черенком</v>
          </cell>
          <cell r="D18" t="str">
            <v>шт</v>
          </cell>
          <cell r="E18">
            <v>4</v>
          </cell>
          <cell r="F18">
            <v>399</v>
          </cell>
          <cell r="G18">
            <v>1596</v>
          </cell>
          <cell r="H18" t="str">
            <v>Лопата совковая с черенком</v>
          </cell>
          <cell r="I18" t="str">
            <v>ШТ</v>
          </cell>
          <cell r="J18">
            <v>399</v>
          </cell>
          <cell r="K18" t="str">
            <v>По цене материала</v>
          </cell>
          <cell r="P18">
            <v>399</v>
          </cell>
          <cell r="Q18">
            <v>1596</v>
          </cell>
          <cell r="R18" t="str">
            <v>Мин оперативная</v>
          </cell>
          <cell r="S18" t="str">
            <v>согл</v>
          </cell>
        </row>
        <row r="19">
          <cell r="A19">
            <v>5</v>
          </cell>
          <cell r="B19">
            <v>3461300126</v>
          </cell>
          <cell r="C19" t="str">
            <v>Фонарь LED ЭРА PA-603 АЛЬФА</v>
          </cell>
          <cell r="D19" t="str">
            <v>шт</v>
          </cell>
          <cell r="E19">
            <v>2</v>
          </cell>
          <cell r="F19">
            <v>2723.77</v>
          </cell>
          <cell r="G19">
            <v>5447.54</v>
          </cell>
          <cell r="H19" t="str">
            <v>Фонарь LED ЭРА PA-603 АЛЬФА</v>
          </cell>
          <cell r="I19" t="str">
            <v>ШТ</v>
          </cell>
          <cell r="J19">
            <v>2723.77</v>
          </cell>
          <cell r="K19" t="str">
            <v>По цене общества/2023</v>
          </cell>
          <cell r="P19">
            <v>2723.77</v>
          </cell>
          <cell r="Q19">
            <v>5447.54</v>
          </cell>
          <cell r="R19" t="str">
            <v>Мин оперативная</v>
          </cell>
          <cell r="S19" t="str">
            <v>согл</v>
          </cell>
        </row>
        <row r="20">
          <cell r="A20">
            <v>6</v>
          </cell>
          <cell r="B20">
            <v>2245290002</v>
          </cell>
          <cell r="C20" t="str">
            <v>Лента клейкая двухсторонняя 25ммх5м</v>
          </cell>
          <cell r="D20" t="str">
            <v>шт</v>
          </cell>
          <cell r="E20">
            <v>10</v>
          </cell>
          <cell r="F20">
            <v>72.94</v>
          </cell>
          <cell r="G20">
            <v>729.4</v>
          </cell>
          <cell r="H20" t="str">
            <v>Лента клейкая двухсторонняя 25ммх5м</v>
          </cell>
          <cell r="I20" t="str">
            <v>ШТ</v>
          </cell>
          <cell r="J20">
            <v>72.94</v>
          </cell>
          <cell r="K20" t="str">
            <v>По цене материала</v>
          </cell>
          <cell r="P20">
            <v>72.94</v>
          </cell>
          <cell r="Q20">
            <v>729.4</v>
          </cell>
          <cell r="R20" t="str">
            <v>Мин оперативная</v>
          </cell>
          <cell r="S20" t="str">
            <v>согл</v>
          </cell>
        </row>
        <row r="21">
          <cell r="A21">
            <v>7</v>
          </cell>
          <cell r="B21">
            <v>2291000002</v>
          </cell>
          <cell r="C21" t="str">
            <v>Ведро пластиковое 12 л</v>
          </cell>
          <cell r="D21" t="str">
            <v>шт</v>
          </cell>
          <cell r="E21">
            <v>7</v>
          </cell>
          <cell r="F21">
            <v>235.71</v>
          </cell>
          <cell r="G21">
            <v>1649.97</v>
          </cell>
          <cell r="H21" t="str">
            <v>Ведро пластиковое 12л</v>
          </cell>
          <cell r="I21" t="str">
            <v>ШТ</v>
          </cell>
          <cell r="J21">
            <v>235.71</v>
          </cell>
          <cell r="K21" t="str">
            <v>По цене общества/2023</v>
          </cell>
          <cell r="P21">
            <v>235.71</v>
          </cell>
          <cell r="Q21">
            <v>1649.97</v>
          </cell>
          <cell r="R21" t="str">
            <v>Мин оперативная</v>
          </cell>
          <cell r="S21" t="str">
            <v>согл</v>
          </cell>
        </row>
        <row r="22">
          <cell r="A22">
            <v>8</v>
          </cell>
          <cell r="B22">
            <v>2297110009</v>
          </cell>
          <cell r="C22" t="str">
            <v>Мешки для мусора 120л 10шт 25 мкм</v>
          </cell>
          <cell r="D22" t="str">
            <v>упк</v>
          </cell>
          <cell r="E22">
            <v>80</v>
          </cell>
          <cell r="F22">
            <v>143.86000000000001</v>
          </cell>
          <cell r="G22">
            <v>11508.800000000001</v>
          </cell>
          <cell r="H22" t="str">
            <v>Мешки для мусора 120л 10шт 25мкм</v>
          </cell>
          <cell r="I22" t="str">
            <v>УПК</v>
          </cell>
          <cell r="J22">
            <v>143.86000000000001</v>
          </cell>
          <cell r="K22" t="str">
            <v>По цене общества/2023</v>
          </cell>
          <cell r="P22">
            <v>143.86000000000001</v>
          </cell>
          <cell r="Q22">
            <v>11508.8</v>
          </cell>
          <cell r="R22" t="str">
            <v>Мин оперативная</v>
          </cell>
          <cell r="S22" t="str">
            <v>согл</v>
          </cell>
        </row>
        <row r="23">
          <cell r="A23">
            <v>9</v>
          </cell>
          <cell r="B23">
            <v>2297110013</v>
          </cell>
          <cell r="C23" t="str">
            <v>Мешки для мусора 240л 10шт</v>
          </cell>
          <cell r="D23" t="str">
            <v>упк</v>
          </cell>
          <cell r="E23">
            <v>40</v>
          </cell>
          <cell r="F23">
            <v>681.6</v>
          </cell>
          <cell r="G23">
            <v>27264</v>
          </cell>
          <cell r="H23" t="str">
            <v>Мешки для мусора 240л 10шт</v>
          </cell>
          <cell r="I23" t="str">
            <v>УПК</v>
          </cell>
          <cell r="J23">
            <v>681.6</v>
          </cell>
          <cell r="K23" t="str">
            <v>По цене общества/2023</v>
          </cell>
          <cell r="P23">
            <v>681.6</v>
          </cell>
          <cell r="Q23">
            <v>27264</v>
          </cell>
          <cell r="R23" t="str">
            <v>Мин оперативная</v>
          </cell>
          <cell r="S23" t="str">
            <v>согл</v>
          </cell>
        </row>
        <row r="24">
          <cell r="A24">
            <v>10</v>
          </cell>
          <cell r="B24">
            <v>2297110015</v>
          </cell>
          <cell r="C24" t="str">
            <v>Мешки для мусора 30л 20шт</v>
          </cell>
          <cell r="D24" t="str">
            <v>упк</v>
          </cell>
          <cell r="E24">
            <v>230</v>
          </cell>
          <cell r="F24">
            <v>42</v>
          </cell>
          <cell r="G24">
            <v>9660</v>
          </cell>
          <cell r="H24" t="str">
            <v>Мешки для мусора 30л 20шт</v>
          </cell>
          <cell r="I24" t="str">
            <v>УПК</v>
          </cell>
          <cell r="J24">
            <v>42</v>
          </cell>
          <cell r="K24" t="str">
            <v>По цене материала</v>
          </cell>
          <cell r="P24">
            <v>42</v>
          </cell>
          <cell r="Q24">
            <v>9660</v>
          </cell>
          <cell r="R24" t="str">
            <v>Мин оперативная</v>
          </cell>
          <cell r="S24" t="str">
            <v>согл</v>
          </cell>
        </row>
        <row r="25">
          <cell r="A25">
            <v>11</v>
          </cell>
          <cell r="B25">
            <v>2385100018</v>
          </cell>
          <cell r="C25" t="str">
            <v>Клей моментальный 3г</v>
          </cell>
          <cell r="D25" t="str">
            <v>шт</v>
          </cell>
          <cell r="E25">
            <v>10</v>
          </cell>
          <cell r="F25">
            <v>82.75</v>
          </cell>
          <cell r="G25">
            <v>827.5</v>
          </cell>
          <cell r="H25" t="str">
            <v>Клей моментальный 3г</v>
          </cell>
          <cell r="I25" t="str">
            <v>ШТ</v>
          </cell>
          <cell r="J25">
            <v>82.75</v>
          </cell>
          <cell r="K25" t="str">
            <v>По цене материала</v>
          </cell>
          <cell r="P25">
            <v>82.75</v>
          </cell>
          <cell r="Q25">
            <v>827.5</v>
          </cell>
          <cell r="R25" t="str">
            <v>Мин оперативная</v>
          </cell>
          <cell r="S25" t="str">
            <v>согл</v>
          </cell>
        </row>
        <row r="26">
          <cell r="A26">
            <v>12</v>
          </cell>
          <cell r="B26">
            <v>2389800004</v>
          </cell>
          <cell r="C26" t="str">
            <v>Освежитель воздуха 300 мл</v>
          </cell>
          <cell r="D26" t="str">
            <v>шт</v>
          </cell>
          <cell r="E26">
            <v>40</v>
          </cell>
          <cell r="F26">
            <v>60.1</v>
          </cell>
          <cell r="G26">
            <v>2404</v>
          </cell>
          <cell r="H26" t="str">
            <v>Освежитель воздуха 300 мл</v>
          </cell>
          <cell r="I26" t="str">
            <v>ШТ</v>
          </cell>
          <cell r="J26">
            <v>60.1</v>
          </cell>
          <cell r="K26" t="str">
            <v>По цене материала</v>
          </cell>
          <cell r="P26">
            <v>60.1</v>
          </cell>
          <cell r="Q26">
            <v>2404</v>
          </cell>
          <cell r="R26" t="str">
            <v>Мин оперативная</v>
          </cell>
          <cell r="S26" t="str">
            <v>согл</v>
          </cell>
        </row>
        <row r="27">
          <cell r="A27">
            <v>13</v>
          </cell>
          <cell r="B27">
            <v>2544500002</v>
          </cell>
          <cell r="C27" t="str">
            <v>Губка для посуды</v>
          </cell>
          <cell r="D27" t="str">
            <v>шт</v>
          </cell>
          <cell r="E27">
            <v>30</v>
          </cell>
          <cell r="F27">
            <v>7.26</v>
          </cell>
          <cell r="G27">
            <v>217.79999999999998</v>
          </cell>
          <cell r="H27" t="str">
            <v>Губка для посуды</v>
          </cell>
          <cell r="I27" t="str">
            <v>ШТ</v>
          </cell>
          <cell r="J27">
            <v>7.26</v>
          </cell>
          <cell r="K27" t="str">
            <v>По цене общества/2023</v>
          </cell>
          <cell r="P27">
            <v>7.26</v>
          </cell>
          <cell r="Q27">
            <v>217.8</v>
          </cell>
          <cell r="R27" t="str">
            <v>Мин оперативная</v>
          </cell>
          <cell r="S27" t="str">
            <v>согл</v>
          </cell>
        </row>
        <row r="28">
          <cell r="A28">
            <v>14</v>
          </cell>
          <cell r="B28">
            <v>3483710005</v>
          </cell>
          <cell r="C28" t="str">
            <v>Элемент питания ААА 1,5В</v>
          </cell>
          <cell r="D28" t="str">
            <v>шт</v>
          </cell>
          <cell r="E28">
            <v>80</v>
          </cell>
          <cell r="F28">
            <v>33.6</v>
          </cell>
          <cell r="G28">
            <v>2688</v>
          </cell>
          <cell r="H28" t="str">
            <v>Элемент питания ААА 1,5В</v>
          </cell>
          <cell r="I28" t="str">
            <v>ШТ</v>
          </cell>
          <cell r="J28">
            <v>33.6</v>
          </cell>
          <cell r="K28" t="str">
            <v>По цене материала</v>
          </cell>
          <cell r="P28">
            <v>33.6</v>
          </cell>
          <cell r="Q28">
            <v>2688</v>
          </cell>
          <cell r="R28" t="str">
            <v>Мин оперативная</v>
          </cell>
          <cell r="S28" t="str">
            <v>согл</v>
          </cell>
        </row>
        <row r="29">
          <cell r="A29">
            <v>15</v>
          </cell>
          <cell r="B29">
            <v>3483710012</v>
          </cell>
          <cell r="C29" t="str">
            <v>Элемент питания 6LR61 9В крона</v>
          </cell>
          <cell r="D29" t="str">
            <v>шт</v>
          </cell>
          <cell r="E29">
            <v>10</v>
          </cell>
          <cell r="F29">
            <v>194.78</v>
          </cell>
          <cell r="G29">
            <v>1947.8</v>
          </cell>
          <cell r="H29" t="str">
            <v>Элемент питания 6LR61 9В крона</v>
          </cell>
          <cell r="I29" t="str">
            <v>ШТ</v>
          </cell>
          <cell r="J29">
            <v>194.78</v>
          </cell>
          <cell r="K29" t="str">
            <v>По цене материала</v>
          </cell>
          <cell r="P29">
            <v>194.78</v>
          </cell>
          <cell r="Q29">
            <v>1947.8</v>
          </cell>
          <cell r="R29" t="str">
            <v>Мин оперативная</v>
          </cell>
          <cell r="S29" t="str">
            <v>согл</v>
          </cell>
        </row>
        <row r="30">
          <cell r="A30">
            <v>16</v>
          </cell>
          <cell r="B30">
            <v>3483710031</v>
          </cell>
          <cell r="C30" t="str">
            <v>Элемент питания АА 1,5В</v>
          </cell>
          <cell r="D30" t="str">
            <v>шт</v>
          </cell>
          <cell r="E30">
            <v>80</v>
          </cell>
          <cell r="F30">
            <v>32.130000000000003</v>
          </cell>
          <cell r="G30">
            <v>2570.4</v>
          </cell>
          <cell r="H30" t="str">
            <v>Элемент питания АА 1,5В</v>
          </cell>
          <cell r="I30" t="str">
            <v>ШТ</v>
          </cell>
          <cell r="J30">
            <v>32.130000000000003</v>
          </cell>
          <cell r="K30" t="str">
            <v>По цене материала</v>
          </cell>
          <cell r="P30">
            <v>32.130000000000003</v>
          </cell>
          <cell r="Q30">
            <v>2570.4</v>
          </cell>
          <cell r="R30" t="str">
            <v>Мин оперативная</v>
          </cell>
          <cell r="S30" t="str">
            <v>согл</v>
          </cell>
        </row>
        <row r="31">
          <cell r="A31">
            <v>17</v>
          </cell>
          <cell r="B31">
            <v>3905000039</v>
          </cell>
          <cell r="C31" t="str">
            <v xml:space="preserve">Швабра хозяйственная с черенком </v>
          </cell>
          <cell r="D31" t="str">
            <v>шт</v>
          </cell>
          <cell r="E31">
            <v>4</v>
          </cell>
          <cell r="F31">
            <v>267.75</v>
          </cell>
          <cell r="G31">
            <v>1071</v>
          </cell>
          <cell r="H31" t="str">
            <v>Швабра хозяйственная с черенком</v>
          </cell>
          <cell r="I31" t="str">
            <v>ШТ</v>
          </cell>
          <cell r="J31">
            <v>267.75</v>
          </cell>
          <cell r="K31" t="str">
            <v>По цене материала</v>
          </cell>
          <cell r="P31">
            <v>267.75</v>
          </cell>
          <cell r="Q31">
            <v>1071</v>
          </cell>
          <cell r="R31" t="str">
            <v>Мин оперативная</v>
          </cell>
          <cell r="S31" t="str">
            <v>согл</v>
          </cell>
        </row>
        <row r="32">
          <cell r="A32">
            <v>18</v>
          </cell>
          <cell r="B32">
            <v>5463510001</v>
          </cell>
          <cell r="C32" t="str">
            <v>Полотенца бумажные</v>
          </cell>
          <cell r="D32" t="str">
            <v>шт</v>
          </cell>
          <cell r="E32">
            <v>10</v>
          </cell>
          <cell r="F32">
            <v>49.93</v>
          </cell>
          <cell r="G32">
            <v>499.3</v>
          </cell>
          <cell r="H32" t="str">
            <v>Полотенца бумажные</v>
          </cell>
          <cell r="I32" t="str">
            <v>ШТ</v>
          </cell>
          <cell r="J32">
            <v>49.93</v>
          </cell>
          <cell r="K32" t="str">
            <v>По цене общества/2023</v>
          </cell>
          <cell r="P32">
            <v>49.93</v>
          </cell>
          <cell r="Q32">
            <v>499.3</v>
          </cell>
          <cell r="R32" t="str">
            <v>Мин оперативная</v>
          </cell>
          <cell r="S32" t="str">
            <v>согл</v>
          </cell>
        </row>
        <row r="33">
          <cell r="A33">
            <v>19</v>
          </cell>
          <cell r="B33">
            <v>5463540002</v>
          </cell>
          <cell r="C33" t="str">
            <v>Салфетки бумажные</v>
          </cell>
          <cell r="D33" t="str">
            <v>шт</v>
          </cell>
          <cell r="E33">
            <v>10</v>
          </cell>
          <cell r="F33">
            <v>35.58</v>
          </cell>
          <cell r="G33">
            <v>355.79999999999995</v>
          </cell>
          <cell r="H33" t="str">
            <v>Салфетки бумажные</v>
          </cell>
          <cell r="I33" t="str">
            <v>ШТ</v>
          </cell>
          <cell r="J33">
            <v>35.58</v>
          </cell>
          <cell r="K33" t="str">
            <v>По цене общества/2023</v>
          </cell>
          <cell r="P33">
            <v>35.58</v>
          </cell>
          <cell r="Q33">
            <v>355.8</v>
          </cell>
          <cell r="R33" t="str">
            <v>Мин оперативная</v>
          </cell>
          <cell r="S33" t="str">
            <v>согл</v>
          </cell>
        </row>
        <row r="34">
          <cell r="A34">
            <v>20</v>
          </cell>
          <cell r="B34">
            <v>8140270006</v>
          </cell>
          <cell r="C34" t="str">
            <v>Нить для прошивки документов</v>
          </cell>
          <cell r="D34" t="str">
            <v>шт</v>
          </cell>
          <cell r="E34">
            <v>5</v>
          </cell>
          <cell r="F34">
            <v>201.57</v>
          </cell>
          <cell r="G34">
            <v>1007.8499999999999</v>
          </cell>
          <cell r="H34" t="str">
            <v>Нить для прошивки документов</v>
          </cell>
          <cell r="I34" t="str">
            <v>ШТ</v>
          </cell>
          <cell r="J34">
            <v>201.57</v>
          </cell>
          <cell r="K34" t="str">
            <v>По цене общества/2022</v>
          </cell>
          <cell r="P34">
            <v>201.57</v>
          </cell>
          <cell r="Q34">
            <v>1007.85</v>
          </cell>
          <cell r="R34" t="str">
            <v>Мин оперативная</v>
          </cell>
          <cell r="S34" t="str">
            <v>согл</v>
          </cell>
        </row>
        <row r="35">
          <cell r="A35">
            <v>21</v>
          </cell>
          <cell r="B35">
            <v>8157520008</v>
          </cell>
          <cell r="C35" t="str">
            <v>Салфетка хозяйственная 30х30</v>
          </cell>
          <cell r="D35" t="str">
            <v>шт</v>
          </cell>
          <cell r="E35">
            <v>40</v>
          </cell>
          <cell r="F35">
            <v>77.22</v>
          </cell>
          <cell r="G35">
            <v>3088.8</v>
          </cell>
          <cell r="H35" t="str">
            <v>Салфетка хозяйственная 30х30</v>
          </cell>
          <cell r="I35" t="str">
            <v>ШТ</v>
          </cell>
          <cell r="J35">
            <v>77.22</v>
          </cell>
          <cell r="K35" t="str">
            <v>По цене общества/2022</v>
          </cell>
          <cell r="P35">
            <v>77.22</v>
          </cell>
          <cell r="Q35">
            <v>3088.8</v>
          </cell>
          <cell r="R35" t="str">
            <v>Мин оперативная</v>
          </cell>
          <cell r="S35" t="str">
            <v>согл</v>
          </cell>
        </row>
        <row r="36">
          <cell r="A36">
            <v>22</v>
          </cell>
          <cell r="B36">
            <v>8157520014</v>
          </cell>
          <cell r="C36" t="str">
            <v>Салфетка хозяйственная из микрофибры 40х40 см</v>
          </cell>
          <cell r="D36" t="str">
            <v>шт</v>
          </cell>
          <cell r="E36">
            <v>40</v>
          </cell>
          <cell r="F36">
            <v>55.65</v>
          </cell>
          <cell r="G36">
            <v>2226</v>
          </cell>
          <cell r="H36" t="str">
            <v>Салфетка хоз из микрофибры 40х40 см</v>
          </cell>
          <cell r="I36" t="str">
            <v>ШТ</v>
          </cell>
          <cell r="J36">
            <v>55.65</v>
          </cell>
          <cell r="K36" t="str">
            <v>По цене материала</v>
          </cell>
          <cell r="P36">
            <v>55.65</v>
          </cell>
          <cell r="Q36">
            <v>2226</v>
          </cell>
          <cell r="R36" t="str">
            <v>Мин оперативная</v>
          </cell>
          <cell r="S36" t="str">
            <v>согл</v>
          </cell>
        </row>
        <row r="37">
          <cell r="A37">
            <v>23</v>
          </cell>
          <cell r="B37">
            <v>8157520015</v>
          </cell>
          <cell r="C37" t="str">
            <v>Салфетка хозяйственная из микрофибры 30х30 см</v>
          </cell>
          <cell r="D37" t="str">
            <v>шт</v>
          </cell>
          <cell r="E37">
            <v>40</v>
          </cell>
          <cell r="F37">
            <v>53.85</v>
          </cell>
          <cell r="G37">
            <v>2154</v>
          </cell>
          <cell r="H37" t="str">
            <v>Салфетка хоз из микрофибры 30х30 см</v>
          </cell>
          <cell r="I37" t="str">
            <v>ШТ</v>
          </cell>
          <cell r="J37">
            <v>53.85</v>
          </cell>
          <cell r="K37" t="str">
            <v>По цене общества/2022</v>
          </cell>
          <cell r="P37">
            <v>53.85</v>
          </cell>
          <cell r="Q37">
            <v>2154</v>
          </cell>
          <cell r="R37" t="str">
            <v>Мин оперативная</v>
          </cell>
          <cell r="S37" t="str">
            <v>согл</v>
          </cell>
        </row>
        <row r="38">
          <cell r="A38">
            <v>24</v>
          </cell>
          <cell r="B38">
            <v>9677160003</v>
          </cell>
          <cell r="C38" t="str">
            <v>Комплект щетка и совок с длин ручкой</v>
          </cell>
          <cell r="D38" t="str">
            <v>шт</v>
          </cell>
          <cell r="E38">
            <v>6</v>
          </cell>
          <cell r="F38">
            <v>362.25</v>
          </cell>
          <cell r="G38">
            <v>2173.5</v>
          </cell>
          <cell r="H38" t="str">
            <v>Комплект щетка и совок с длин ручкой</v>
          </cell>
          <cell r="I38" t="str">
            <v>ШТ</v>
          </cell>
          <cell r="J38">
            <v>362.25</v>
          </cell>
          <cell r="K38" t="str">
            <v>По цене материала</v>
          </cell>
          <cell r="P38">
            <v>362.25</v>
          </cell>
          <cell r="Q38">
            <v>2173.5</v>
          </cell>
          <cell r="R38" t="str">
            <v>Мин оперативная</v>
          </cell>
          <cell r="S38" t="str">
            <v>согл</v>
          </cell>
        </row>
        <row r="39">
          <cell r="A39">
            <v>25</v>
          </cell>
          <cell r="B39">
            <v>9677510044</v>
          </cell>
          <cell r="C39" t="str">
            <v>Кисть КМА 140х40</v>
          </cell>
          <cell r="D39" t="str">
            <v>шт</v>
          </cell>
          <cell r="E39">
            <v>7</v>
          </cell>
          <cell r="F39">
            <v>252</v>
          </cell>
          <cell r="G39">
            <v>1764</v>
          </cell>
          <cell r="H39" t="str">
            <v>Кисть КМА 140х40</v>
          </cell>
          <cell r="I39" t="str">
            <v>ШТ</v>
          </cell>
          <cell r="J39">
            <v>252</v>
          </cell>
          <cell r="K39" t="str">
            <v>По цене материала</v>
          </cell>
          <cell r="P39">
            <v>252</v>
          </cell>
          <cell r="Q39">
            <v>1764</v>
          </cell>
          <cell r="R39" t="str">
            <v>Мин оперативная</v>
          </cell>
          <cell r="S39" t="str">
            <v>согл</v>
          </cell>
        </row>
        <row r="40">
          <cell r="A40">
            <v>26</v>
          </cell>
          <cell r="B40">
            <v>9693000011</v>
          </cell>
          <cell r="C40" t="str">
            <v>Ерш туалетный с подставкой</v>
          </cell>
          <cell r="D40" t="str">
            <v>шт</v>
          </cell>
          <cell r="E40">
            <v>5</v>
          </cell>
          <cell r="F40">
            <v>164.06</v>
          </cell>
          <cell r="G40">
            <v>820.3</v>
          </cell>
          <cell r="H40" t="str">
            <v>Ерш туалетный с подставкой</v>
          </cell>
          <cell r="I40" t="str">
            <v>ШТ</v>
          </cell>
          <cell r="J40">
            <v>164.06</v>
          </cell>
          <cell r="K40" t="str">
            <v>По цене общества/2022</v>
          </cell>
          <cell r="P40">
            <v>164.06</v>
          </cell>
          <cell r="Q40">
            <v>820.3</v>
          </cell>
          <cell r="R40" t="str">
            <v>Мин оперативная</v>
          </cell>
          <cell r="S40" t="str">
            <v>согл</v>
          </cell>
        </row>
        <row r="41">
          <cell r="A41">
            <v>27</v>
          </cell>
          <cell r="B41">
            <v>9693520003</v>
          </cell>
          <cell r="C41" t="str">
            <v>Метла синтетическая с дерев черенком</v>
          </cell>
          <cell r="D41" t="str">
            <v>шт</v>
          </cell>
          <cell r="E41">
            <v>5</v>
          </cell>
          <cell r="F41">
            <v>283.5</v>
          </cell>
          <cell r="G41">
            <v>1417.5</v>
          </cell>
          <cell r="H41" t="str">
            <v>Метла синтетическая с дерев черенком</v>
          </cell>
          <cell r="I41" t="str">
            <v>ШТ</v>
          </cell>
          <cell r="J41">
            <v>283.5</v>
          </cell>
          <cell r="K41" t="str">
            <v>По цене материала</v>
          </cell>
          <cell r="P41">
            <v>283.5</v>
          </cell>
          <cell r="Q41">
            <v>1417.5</v>
          </cell>
          <cell r="R41" t="str">
            <v>Мин оперативная</v>
          </cell>
          <cell r="S41" t="str">
            <v>согл</v>
          </cell>
        </row>
        <row r="42">
          <cell r="A42">
            <v>28</v>
          </cell>
          <cell r="B42">
            <v>9693520007</v>
          </cell>
          <cell r="C42" t="str">
            <v>Веник-сорго</v>
          </cell>
          <cell r="D42" t="str">
            <v>шт</v>
          </cell>
          <cell r="E42">
            <v>5</v>
          </cell>
          <cell r="F42">
            <v>126</v>
          </cell>
          <cell r="G42">
            <v>630</v>
          </cell>
          <cell r="H42" t="str">
            <v>Веник-сорго</v>
          </cell>
          <cell r="I42" t="str">
            <v>ШТ</v>
          </cell>
          <cell r="J42">
            <v>126</v>
          </cell>
          <cell r="K42" t="str">
            <v>По цене материала</v>
          </cell>
          <cell r="P42">
            <v>126</v>
          </cell>
          <cell r="Q42">
            <v>630</v>
          </cell>
          <cell r="R42" t="str">
            <v>Мин оперативная</v>
          </cell>
          <cell r="S42" t="str">
            <v>согл</v>
          </cell>
        </row>
        <row r="43">
          <cell r="A43">
            <v>29</v>
          </cell>
          <cell r="B43">
            <v>9697850010</v>
          </cell>
          <cell r="C43" t="str">
            <v>Черенок для метлы</v>
          </cell>
          <cell r="D43" t="str">
            <v>шт</v>
          </cell>
          <cell r="E43">
            <v>7</v>
          </cell>
          <cell r="F43">
            <v>70.150000000000006</v>
          </cell>
          <cell r="G43">
            <v>491.05000000000007</v>
          </cell>
          <cell r="H43" t="str">
            <v>Черенок для метлы</v>
          </cell>
          <cell r="I43" t="str">
            <v>ШТ</v>
          </cell>
          <cell r="J43">
            <v>70.150000000000006</v>
          </cell>
          <cell r="K43" t="str">
            <v>По цене общества/2023</v>
          </cell>
          <cell r="P43">
            <v>70.150000000000006</v>
          </cell>
          <cell r="Q43">
            <v>491.05</v>
          </cell>
          <cell r="R43" t="str">
            <v>Мин оперативная</v>
          </cell>
          <cell r="S43" t="str">
            <v>согл</v>
          </cell>
        </row>
        <row r="44">
          <cell r="A44">
            <v>30</v>
          </cell>
          <cell r="B44">
            <v>4737730006</v>
          </cell>
          <cell r="C44" t="str">
            <v>Грабли 12 зубъев 410х100мм с черенком</v>
          </cell>
          <cell r="D44" t="str">
            <v>шт</v>
          </cell>
          <cell r="E44">
            <v>5</v>
          </cell>
          <cell r="F44">
            <v>399</v>
          </cell>
          <cell r="G44">
            <v>1995</v>
          </cell>
          <cell r="H44" t="str">
            <v>Грабли 12 зубъев 410х100мм с черенком</v>
          </cell>
          <cell r="I44" t="str">
            <v>ШТ</v>
          </cell>
          <cell r="J44">
            <v>399</v>
          </cell>
          <cell r="K44" t="str">
            <v>По цене материала</v>
          </cell>
          <cell r="P44">
            <v>399</v>
          </cell>
          <cell r="Q44">
            <v>1995</v>
          </cell>
          <cell r="R44" t="str">
            <v>Мин оперативная</v>
          </cell>
          <cell r="S44" t="str">
            <v>согл</v>
          </cell>
        </row>
        <row r="45">
          <cell r="A45">
            <v>31</v>
          </cell>
          <cell r="B45">
            <v>3468980034</v>
          </cell>
          <cell r="C45" t="str">
            <v>Фонарь LED Camelion 7537 налобный</v>
          </cell>
          <cell r="D45" t="str">
            <v>шт</v>
          </cell>
          <cell r="E45">
            <v>2</v>
          </cell>
          <cell r="F45">
            <v>644.27</v>
          </cell>
          <cell r="G45">
            <v>1288.54</v>
          </cell>
          <cell r="H45" t="str">
            <v>Фонарь LED Camelion 7537 налобный</v>
          </cell>
          <cell r="I45" t="str">
            <v>ШТ</v>
          </cell>
          <cell r="J45">
            <v>644.27</v>
          </cell>
          <cell r="K45" t="str">
            <v>По цене общества/2022</v>
          </cell>
          <cell r="P45">
            <v>644.27</v>
          </cell>
          <cell r="Q45">
            <v>1288.54</v>
          </cell>
          <cell r="R45" t="str">
            <v>Мин оперативная</v>
          </cell>
          <cell r="S45" t="str">
            <v>согл</v>
          </cell>
        </row>
        <row r="46">
          <cell r="A46">
            <v>32</v>
          </cell>
          <cell r="B46">
            <v>9692890367</v>
          </cell>
          <cell r="C46" t="str">
            <v>Клей Момент 30г</v>
          </cell>
          <cell r="D46" t="str">
            <v>шт</v>
          </cell>
          <cell r="E46">
            <v>19</v>
          </cell>
          <cell r="F46">
            <v>111.11</v>
          </cell>
          <cell r="G46">
            <v>2111.09</v>
          </cell>
          <cell r="H46" t="str">
            <v>@Клей Момент 30г</v>
          </cell>
          <cell r="I46" t="str">
            <v>ШТ</v>
          </cell>
          <cell r="J46">
            <v>111.11</v>
          </cell>
          <cell r="K46" t="str">
            <v>По цене общества/2023</v>
          </cell>
          <cell r="P46">
            <v>111.11</v>
          </cell>
          <cell r="Q46">
            <v>2111.09</v>
          </cell>
          <cell r="R46" t="str">
            <v>Мин оперативная</v>
          </cell>
          <cell r="S46" t="str">
            <v>согл</v>
          </cell>
        </row>
        <row r="47">
          <cell r="A47">
            <v>33</v>
          </cell>
          <cell r="B47">
            <v>2499000007</v>
          </cell>
          <cell r="C47" t="str">
            <v>Преобразователь ржавчины 500гр</v>
          </cell>
          <cell r="D47" t="str">
            <v>шт</v>
          </cell>
          <cell r="E47">
            <v>5</v>
          </cell>
          <cell r="F47">
            <v>297.38</v>
          </cell>
          <cell r="G47">
            <v>1486.9</v>
          </cell>
          <cell r="H47" t="str">
            <v>Преобразователь ржавчины 500гр</v>
          </cell>
          <cell r="I47" t="str">
            <v>ШТ</v>
          </cell>
          <cell r="J47">
            <v>297.38</v>
          </cell>
          <cell r="K47" t="str">
            <v>По цене материала</v>
          </cell>
          <cell r="P47">
            <v>297.38</v>
          </cell>
          <cell r="Q47">
            <v>1486.9</v>
          </cell>
          <cell r="R47" t="str">
            <v>Мин оперативная</v>
          </cell>
          <cell r="S47" t="str">
            <v>согл</v>
          </cell>
        </row>
        <row r="48">
          <cell r="A48">
            <v>34</v>
          </cell>
          <cell r="B48">
            <v>2293190015</v>
          </cell>
          <cell r="C48" t="str">
            <v>Плечики для одежды пластмассовые</v>
          </cell>
          <cell r="D48" t="str">
            <v>шт</v>
          </cell>
          <cell r="E48">
            <v>10</v>
          </cell>
          <cell r="F48">
            <v>40.03</v>
          </cell>
          <cell r="G48">
            <v>400.3</v>
          </cell>
          <cell r="H48" t="str">
            <v>Плечики для одежды пластмассовые</v>
          </cell>
          <cell r="I48" t="str">
            <v>ШТ</v>
          </cell>
          <cell r="J48">
            <v>40.03</v>
          </cell>
          <cell r="K48" t="str">
            <v>По цене общества/2023</v>
          </cell>
          <cell r="P48">
            <v>40.03</v>
          </cell>
          <cell r="Q48">
            <v>400.3</v>
          </cell>
          <cell r="R48" t="str">
            <v>Мин оперативная</v>
          </cell>
          <cell r="S48" t="str">
            <v>согл</v>
          </cell>
        </row>
        <row r="49">
          <cell r="A49">
            <v>35</v>
          </cell>
          <cell r="B49">
            <v>2293110012</v>
          </cell>
          <cell r="C49" t="str">
            <v>Стакан одноразовый 200мл</v>
          </cell>
          <cell r="D49" t="str">
            <v>шт</v>
          </cell>
          <cell r="E49">
            <v>2177</v>
          </cell>
          <cell r="F49">
            <v>1</v>
          </cell>
          <cell r="G49">
            <v>2177</v>
          </cell>
          <cell r="H49" t="str">
            <v>Стакан одноразовый 200мл</v>
          </cell>
          <cell r="I49" t="str">
            <v>ШТ</v>
          </cell>
          <cell r="J49">
            <v>1</v>
          </cell>
          <cell r="K49" t="str">
            <v>По цене общества/2022</v>
          </cell>
          <cell r="P49">
            <v>1</v>
          </cell>
          <cell r="Q49">
            <v>2177</v>
          </cell>
          <cell r="R49" t="str">
            <v>Мин оперативная</v>
          </cell>
          <cell r="S49" t="str">
            <v>согл</v>
          </cell>
        </row>
        <row r="50">
          <cell r="G50">
            <v>138639.34</v>
          </cell>
          <cell r="Q50">
            <v>138639.34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tr">
        <f>VLOOKUP(B6,'[1]анализ цены'!$1:$1048576,2,0)</f>
        <v>Поставка товаров и инвентаря хозяйственного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138639.34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2024-02-05T08:11:30Z</dcterms:modified>
</cp:coreProperties>
</file>